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6" sheetId="1" state="visible" r:id="rId1"/>
  </sheets>
  <definedNames>
    <definedName name="Print_Titles" localSheetId="0" hidden="0">'2026'!$17:$20</definedName>
    <definedName name="_xlnm.Print_Area" localSheetId="0">'2026'!$A$1:$G$25</definedName>
  </definedNames>
  <calcPr/>
</workbook>
</file>

<file path=xl/sharedStrings.xml><?xml version="1.0" encoding="utf-8"?>
<sst xmlns="http://schemas.openxmlformats.org/spreadsheetml/2006/main" count="42" uniqueCount="42">
  <si>
    <t xml:space="preserve">Расчет распределения субсидии победителям Всероссийского конкурса лучших проектов создания комфортной городской среды на 2026 год                                           (таблица 11 приложения 14)</t>
  </si>
  <si>
    <t xml:space="preserve">Код БК</t>
  </si>
  <si>
    <t xml:space="preserve">Главный распорядитель средств областного бюджета </t>
  </si>
  <si>
    <t xml:space="preserve">Министерство строительства, жилищно-коммунального, дорожного хозяйства и транспорта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</si>
  <si>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</si>
  <si>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</si>
  <si>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</si>
  <si>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</si>
  <si>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Благоустройство </t>
  </si>
  <si>
    <t xml:space="preserve">05 03</t>
  </si>
  <si>
    <t xml:space="preserve">Государственная программа </t>
  </si>
  <si>
    <t xml:space="preserve">Формирование комфортной городской среды в Оренбургской области</t>
  </si>
  <si>
    <t xml:space="preserve">26 0 00 00000</t>
  </si>
  <si>
    <t xml:space="preserve">Структурный элемент</t>
  </si>
  <si>
    <t xml:space="preserve">Региональный проект «Формирование комфортной городской среды»</t>
  </si>
  <si>
    <t xml:space="preserve">26 1 И4 00000</t>
  </si>
  <si>
    <t xml:space="preserve">Наименование межбюджетного трансферта</t>
  </si>
  <si>
    <t xml:space="preserve">Субсидии победителям Всероссийского конкурса лучших проектов создания комфортной городской среды</t>
  </si>
  <si>
    <t xml:space="preserve">26 1 И4 А4240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</si>
  <si>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</si>
  <si>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</si>
  <si>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</si>
  <si>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28.09.2027 № 696-пп «Об утверждении государственной программы «Формирование комфортной городской среды в Оренбургской области»</t>
  </si>
  <si>
    <t xml:space="preserve">Единица измерения</t>
  </si>
  <si>
    <t xml:space="preserve">тыс. рублей</t>
  </si>
  <si>
    <t xml:space="preserve">Распределение субсидии победителям Всероссийского конкурса лучших проектов создания комфортной городской среды на 2026 год  </t>
  </si>
  <si>
    <t xml:space="preserve">№ п/п</t>
  </si>
  <si>
    <t xml:space="preserve">Наименование муниципального образования *</t>
  </si>
  <si>
    <t xml:space="preserve">2026 год</t>
  </si>
  <si>
    <t xml:space="preserve">Показатель №1 (Стоимость работ и услуг, предусмотренных в сметном расчете, тыс. рублей)</t>
  </si>
  <si>
    <t xml:space="preserve">Показатель № 2 (объем субсидии на создание комфортной городской среды в малых городах и исторических поселениях, в том числе источником финансового обеспечения которых являются средства федерального бюджета, ЦСР 26 1 И4 54240 тыс. рублей) </t>
  </si>
  <si>
    <t xml:space="preserve">Показатель № 3 (объем средств местного бюджета, предусмотренного на реализацию проекта в конкурсной заявке, тыс. рублей)</t>
  </si>
  <si>
    <t xml:space="preserve">Показатель № 4 (объем внебюджетных средств, предусмотренных на реализацию проекта в конкурсной заявке, тыс. рублей)</t>
  </si>
  <si>
    <t xml:space="preserve">Размер субсидии  
гр.3-гр.4-гр.5-гр.6</t>
  </si>
  <si>
    <t>1.</t>
  </si>
  <si>
    <t xml:space="preserve">город Бугуруслан</t>
  </si>
  <si>
    <t>2.</t>
  </si>
  <si>
    <t xml:space="preserve">город Новотроицк</t>
  </si>
  <si>
    <t>3.</t>
  </si>
  <si>
    <t xml:space="preserve">Соль-Илецкий муниципальный округ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</si>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</sst>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\ _₽_-;\-* #,##0\ _₽_-;_-* &quot;-&quot;\ _₽_-;_-@_-"/>
    <numFmt numFmtId="165" formatCode="#,##0.0"/>
  </numFmts>
  <fonts count="26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color theme="1" tint="0"/>
      <name val="Calibri"/>
      <scheme val="minor"/>
    </font>
    <font>
      <sz val="12.000000"/>
      <color theme="1" tint="0"/>
      <name val="Times New Roman"/>
    </font>
    <font>
      <sz val="13.000000"/>
      <color theme="1" tint="0"/>
      <name val="Times New Roman"/>
    </font>
    <font>
      <sz val="12.000000"/>
      <name val="Times New Roman"/>
    </font>
    <font>
      <b/>
      <sz val="12.000000"/>
      <color theme="1" tint="0"/>
      <name val="Times New Roman"/>
    </font>
    <font>
      <b/>
      <sz val="12.000000"/>
      <name val="Times New Roman"/>
    </font>
    <font>
      <b/>
      <sz val="12.000000"/>
      <color theme="1" tint="0"/>
      <name val="Calibri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0" numFmtId="162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18" fillId="32" borderId="0" numFmtId="0" applyNumberFormat="1" applyFont="1" applyFill="1" applyBorder="1"/>
  </cellStyleXfs>
  <cellXfs count="42">
    <xf fontId="0" fillId="0" borderId="0" numFmtId="0" xfId="0"/>
    <xf fontId="19" fillId="0" borderId="0" numFmtId="0" xfId="0" applyFont="1"/>
    <xf fontId="20" fillId="0" borderId="0" numFmtId="0" xfId="0" applyFont="1"/>
    <xf fontId="20" fillId="0" borderId="0" numFmtId="0" xfId="0" applyFont="1" applyAlignment="1">
      <alignment horizontal="center"/>
    </xf>
    <xf fontId="21" fillId="0" borderId="0" numFmtId="0" xfId="0" applyFont="1" applyAlignment="1">
      <alignment horizontal="center" wrapText="1"/>
    </xf>
    <xf fontId="19" fillId="0" borderId="0" numFmtId="0" xfId="0" applyFont="1" applyAlignment="1">
      <alignment wrapText="1"/>
    </xf>
    <xf fontId="22" fillId="0" borderId="10" numFmtId="0" xfId="0" applyFont="1" applyBorder="1" applyAlignment="1">
      <alignment horizontal="center" wrapText="1"/>
    </xf>
    <xf fontId="22" fillId="0" borderId="0" numFmtId="0" xfId="0" applyFont="1" applyAlignment="1">
      <alignment horizontal="center" wrapText="1"/>
    </xf>
    <xf fontId="22" fillId="0" borderId="0" numFmtId="0" xfId="0" applyFont="1" applyAlignment="1">
      <alignment wrapText="1"/>
    </xf>
    <xf fontId="22" fillId="0" borderId="0" numFmtId="0" xfId="0" applyFont="1" applyAlignment="1">
      <alignment horizontal="left" wrapText="1"/>
    </xf>
    <xf fontId="22" fillId="0" borderId="11" numFmtId="0" xfId="0" applyFont="1" applyBorder="1" applyAlignment="1">
      <alignment horizontal="left" wrapText="1"/>
    </xf>
    <xf fontId="22" fillId="0" borderId="10" numFmtId="49" xfId="0" applyNumberFormat="1" applyFont="1" applyBorder="1" applyAlignment="1">
      <alignment horizontal="center" wrapText="1"/>
    </xf>
    <xf fontId="22" fillId="0" borderId="0" numFmtId="49" xfId="0" applyNumberFormat="1" applyFont="1" applyAlignment="1">
      <alignment horizontal="center" wrapText="1"/>
    </xf>
    <xf fontId="22" fillId="0" borderId="0" numFmtId="0" xfId="0" applyFont="1" applyAlignment="1">
      <alignment horizontal="left" vertical="center" wrapText="1"/>
    </xf>
    <xf fontId="22" fillId="0" borderId="0" numFmtId="0" xfId="0" applyFont="1" applyAlignment="1">
      <alignment vertical="top" wrapText="1"/>
    </xf>
    <xf fontId="22" fillId="0" borderId="0" numFmtId="0" xfId="0" applyFont="1" applyAlignment="1">
      <alignment horizontal="left" vertical="top" wrapText="1"/>
    </xf>
    <xf fontId="22" fillId="0" borderId="11" numFmtId="0" xfId="0" applyFont="1" applyBorder="1" applyAlignment="1">
      <alignment horizontal="left" vertical="top" wrapText="1"/>
    </xf>
    <xf fontId="19" fillId="0" borderId="10" numFmtId="0" xfId="0" applyFont="1" applyBorder="1" applyAlignment="1">
      <alignment wrapText="1"/>
    </xf>
    <xf fontId="20" fillId="0" borderId="10" numFmtId="0" xfId="0" applyFont="1" applyBorder="1" applyAlignment="1">
      <alignment wrapText="1"/>
    </xf>
    <xf fontId="20" fillId="0" borderId="0" numFmtId="0" xfId="0" applyFont="1" applyAlignment="1">
      <alignment wrapText="1"/>
    </xf>
    <xf fontId="20" fillId="0" borderId="0" numFmtId="0" xfId="0" applyFont="1" applyAlignment="1">
      <alignment horizontal="center" vertical="center" wrapText="1"/>
    </xf>
    <xf fontId="20" fillId="0" borderId="0" numFmtId="0" xfId="0" applyFont="1" applyAlignment="1">
      <alignment horizontal="center" wrapText="1"/>
    </xf>
    <xf fontId="23" fillId="0" borderId="0" numFmtId="0" xfId="0" applyFont="1" applyAlignment="1">
      <alignment horizontal="center" wrapText="1"/>
    </xf>
    <xf fontId="22" fillId="0" borderId="10" numFmtId="0" xfId="40" applyFont="1" applyBorder="1" applyAlignment="1" applyProtection="1">
      <alignment horizontal="center" vertical="center" wrapText="1"/>
    </xf>
    <xf fontId="22" fillId="0" borderId="10" numFmtId="0" xfId="31" applyFont="1" applyBorder="1" applyAlignment="1" applyProtection="1">
      <alignment horizontal="center" vertical="center" wrapText="1"/>
    </xf>
    <xf fontId="23" fillId="0" borderId="10" numFmtId="0" xfId="0" applyFont="1" applyBorder="1" applyAlignment="1">
      <alignment horizontal="center"/>
    </xf>
    <xf fontId="22" fillId="0" borderId="10" numFmtId="0" xfId="41" applyFont="1" applyBorder="1" applyAlignment="1" applyProtection="1">
      <alignment horizontal="center" vertical="center" wrapText="1"/>
    </xf>
    <xf fontId="22" fillId="0" borderId="12" numFmtId="0" xfId="41" applyFont="1" applyBorder="1" applyAlignment="1" applyProtection="1">
      <alignment horizontal="center" vertical="center" wrapText="1"/>
    </xf>
    <xf fontId="22" fillId="0" borderId="0" numFmtId="0" xfId="41" applyFont="1" applyAlignment="1" applyProtection="1">
      <alignment horizontal="center" vertical="center" wrapText="1"/>
    </xf>
    <xf fontId="22" fillId="0" borderId="13" numFmtId="0" xfId="41" applyFont="1" applyBorder="1" applyAlignment="1" applyProtection="1">
      <alignment horizontal="center" vertical="center" wrapText="1"/>
    </xf>
    <xf fontId="19" fillId="0" borderId="13" numFmtId="0" xfId="0" applyFont="1" applyBorder="1" applyAlignment="1">
      <alignment horizontal="center" vertical="center" wrapText="1"/>
    </xf>
    <xf fontId="22" fillId="0" borderId="0" numFmtId="0" xfId="40" applyFont="1" applyAlignment="1" applyProtection="1">
      <alignment horizontal="center" vertical="center" wrapText="1"/>
    </xf>
    <xf fontId="22" fillId="0" borderId="10" numFmtId="0" xfId="31" applyFont="1" applyBorder="1" applyAlignment="1" applyProtection="1">
      <alignment horizontal="left" vertical="center" wrapText="1"/>
    </xf>
    <xf fontId="22" fillId="0" borderId="10" numFmtId="165" xfId="41" applyNumberFormat="1" applyFont="1" applyBorder="1" applyAlignment="1" applyProtection="1">
      <alignment horizontal="center" vertical="center"/>
    </xf>
    <xf fontId="20" fillId="0" borderId="0" numFmtId="165" xfId="0" applyNumberFormat="1" applyFont="1"/>
    <xf fontId="22" fillId="0" borderId="10" numFmtId="0" xfId="0" applyFont="1" applyBorder="1"/>
    <xf fontId="22" fillId="33" borderId="0" numFmtId="165" xfId="41" applyNumberFormat="1" applyFont="1" applyFill="1" applyAlignment="1" applyProtection="1">
      <alignment horizontal="center" vertical="center"/>
    </xf>
    <xf fontId="20" fillId="0" borderId="10" numFmtId="0" xfId="0" applyFont="1" applyBorder="1"/>
    <xf fontId="24" fillId="0" borderId="10" numFmtId="0" xfId="0" applyFont="1" applyBorder="1"/>
    <xf fontId="24" fillId="0" borderId="10" numFmtId="165" xfId="41" applyNumberFormat="1" applyFont="1" applyBorder="1" applyAlignment="1" applyProtection="1">
      <alignment horizontal="center" vertical="center"/>
    </xf>
    <xf fontId="20" fillId="0" borderId="0" numFmtId="0" xfId="0" applyFont="1" applyAlignment="1">
      <alignment horizontal="left" wrapText="1"/>
    </xf>
    <xf fontId="25" fillId="0" borderId="0" numFmtId="0" xfId="0" applyFont="1" applyAlignment="1">
      <alignment wrapText="1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Денежный 2" xfId="30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 2" xfId="39"/>
    <cellStyle name="Обычный_tmp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rgb="FF92D050"/>
    <outlinePr applyStyles="0" summaryBelow="1" summaryRight="1" showOutlineSymbols="1"/>
    <pageSetUpPr autoPageBreaks="1" fitToPage="1"/>
  </sheetPr>
  <sheetViews>
    <sheetView showRuler="1" view="pageBreakPreview" topLeftCell="A2" zoomScale="100" workbookViewId="0">
      <selection activeCell="C32" activeCellId="0" sqref="C32"/>
    </sheetView>
  </sheetViews>
  <sheetFormatPr baseColWidth="8" defaultRowHeight="15" customHeight="1"/>
  <cols>
    <col customWidth="1" min="1" max="1" style="2" width="4.1406200000000002"/>
    <col customWidth="1" min="2" max="2" style="2" width="39"/>
    <col customWidth="1" min="3" max="3" style="2" width="25.421875"/>
    <col customWidth="1" min="4" max="4" style="2" width="36.710900000000002"/>
    <col customWidth="1" min="5" max="5" style="2" width="26.140625"/>
    <col customWidth="1" min="6" max="6" style="2" width="28.00390625"/>
    <col bestFit="1" customWidth="1" min="7" max="7" style="2" width="18.421875"/>
    <col customWidth="1" hidden="1" min="8" max="8" style="2" width="15.2852"/>
    <col customWidth="1" min="9" max="9" style="2" width="17.421875"/>
    <col customWidth="1" min="10" max="254" style="2" width="9.1406200000000002"/>
    <col min="255" max="16384" style="1" width="9.140625"/>
  </cols>
  <sheetData>
    <row r="1" ht="18.75" hidden="1">
      <c r="B1" s="3"/>
    </row>
    <row r="2" ht="33.75" customHeight="1">
      <c r="A2" s="4" t="s">
        <v>0</v>
      </c>
      <c r="B2" s="4"/>
      <c r="C2" s="4"/>
      <c r="D2" s="4"/>
      <c r="E2" s="4"/>
      <c r="F2" s="4"/>
      <c r="G2" s="4"/>
    </row>
    <row r="3" ht="7.5" customHeight="1">
      <c r="B3" s="3"/>
    </row>
    <row r="4" ht="17.25">
      <c r="B4" s="5"/>
      <c r="C4" s="5"/>
      <c r="D4" s="2"/>
      <c r="E4" s="2"/>
      <c r="F4" s="2"/>
      <c r="G4" s="6" t="s">
        <v>1</v>
      </c>
      <c r="H4" s="7"/>
    </row>
    <row r="5" ht="30">
      <c r="B5" s="8" t="s">
        <v>2</v>
      </c>
      <c r="C5" s="9" t="s">
        <v>3</v>
      </c>
      <c r="D5" s="9"/>
      <c r="E5" s="9"/>
      <c r="F5" s="10"/>
      <c r="G5" s="6">
        <v>851</v>
      </c>
      <c r="H5" s="7"/>
    </row>
    <row r="6" ht="15">
      <c r="B6" s="8" t="s">
        <v>4</v>
      </c>
      <c r="C6" s="9" t="s">
        <v>5</v>
      </c>
      <c r="D6" s="9"/>
      <c r="E6" s="9"/>
      <c r="F6" s="9"/>
      <c r="G6" s="11" t="s">
        <v>6</v>
      </c>
      <c r="H6" s="12"/>
    </row>
    <row r="7" ht="15">
      <c r="B7" s="8" t="s">
        <v>7</v>
      </c>
      <c r="C7" s="9" t="s">
        <v>8</v>
      </c>
      <c r="D7" s="9"/>
      <c r="E7" s="9"/>
      <c r="F7" s="9"/>
      <c r="G7" s="11" t="s">
        <v>9</v>
      </c>
      <c r="H7" s="12"/>
    </row>
    <row r="8" ht="15">
      <c r="B8" s="8" t="s">
        <v>10</v>
      </c>
      <c r="C8" s="9" t="s">
        <v>11</v>
      </c>
      <c r="D8" s="9"/>
      <c r="E8" s="9"/>
      <c r="F8" s="10"/>
      <c r="G8" s="6" t="s">
        <v>12</v>
      </c>
      <c r="H8" s="7"/>
    </row>
    <row r="9" ht="24.75" customHeight="1">
      <c r="B9" s="13" t="s">
        <v>13</v>
      </c>
      <c r="C9" s="9" t="s">
        <v>14</v>
      </c>
      <c r="D9" s="9"/>
      <c r="E9" s="9"/>
      <c r="F9" s="10"/>
      <c r="G9" s="6" t="s">
        <v>15</v>
      </c>
      <c r="H9" s="7"/>
    </row>
    <row r="10" ht="30">
      <c r="B10" s="8" t="s">
        <v>16</v>
      </c>
      <c r="C10" s="9" t="s">
        <v>17</v>
      </c>
      <c r="D10" s="9"/>
      <c r="E10" s="9"/>
      <c r="F10" s="10"/>
      <c r="G10" s="6" t="s">
        <v>18</v>
      </c>
      <c r="H10" s="7"/>
    </row>
    <row r="11" ht="15">
      <c r="B11" s="8" t="s">
        <v>19</v>
      </c>
      <c r="C11" s="8" t="s">
        <v>20</v>
      </c>
      <c r="D11" s="1"/>
      <c r="E11" s="1"/>
      <c r="F11" s="1"/>
      <c r="G11" s="6">
        <v>520</v>
      </c>
      <c r="H11" s="7"/>
    </row>
    <row r="12" ht="33" customHeight="1">
      <c r="B12" s="14" t="s">
        <v>21</v>
      </c>
      <c r="C12" s="15" t="s">
        <v>22</v>
      </c>
      <c r="D12" s="15"/>
      <c r="E12" s="15"/>
      <c r="F12" s="16"/>
      <c r="G12" s="17"/>
      <c r="H12" s="5"/>
    </row>
    <row r="13" ht="17.25">
      <c r="B13" s="8" t="s">
        <v>23</v>
      </c>
      <c r="C13" s="9"/>
      <c r="D13" s="9"/>
      <c r="E13" s="9"/>
      <c r="F13" s="9"/>
      <c r="G13" s="18" t="s">
        <v>24</v>
      </c>
      <c r="H13" s="19"/>
      <c r="I13" s="2"/>
    </row>
    <row r="14" ht="9.75" customHeight="1">
      <c r="B14" s="8"/>
      <c r="C14" s="8"/>
      <c r="D14" s="2"/>
      <c r="E14" s="2"/>
      <c r="F14" s="2"/>
      <c r="G14" s="19"/>
      <c r="H14" s="19"/>
    </row>
    <row r="15" ht="56.25" customHeight="1">
      <c r="A15" s="20" t="s">
        <v>25</v>
      </c>
      <c r="B15" s="20"/>
      <c r="C15" s="20"/>
      <c r="D15" s="20"/>
      <c r="E15" s="20"/>
      <c r="F15" s="20"/>
      <c r="G15" s="19"/>
      <c r="H15" s="21"/>
    </row>
    <row r="16" ht="15.75" hidden="1" customHeight="1">
      <c r="A16" s="22"/>
      <c r="B16" s="22"/>
      <c r="C16" s="22"/>
      <c r="D16" s="21"/>
      <c r="E16" s="21"/>
      <c r="F16" s="21"/>
      <c r="G16" s="22"/>
      <c r="H16" s="22"/>
    </row>
    <row r="17" ht="15" customHeight="1">
      <c r="A17" s="23" t="s">
        <v>26</v>
      </c>
      <c r="B17" s="24" t="s">
        <v>27</v>
      </c>
      <c r="C17" s="25" t="s">
        <v>28</v>
      </c>
      <c r="D17" s="25"/>
      <c r="E17" s="25"/>
      <c r="F17" s="25"/>
      <c r="G17" s="25"/>
      <c r="H17" s="2"/>
    </row>
    <row r="18" ht="14.25" customHeight="1">
      <c r="A18" s="23"/>
      <c r="B18" s="24"/>
      <c r="C18" s="26" t="s">
        <v>29</v>
      </c>
      <c r="D18" s="26" t="s">
        <v>30</v>
      </c>
      <c r="E18" s="27" t="s">
        <v>31</v>
      </c>
      <c r="F18" s="27" t="s">
        <v>32</v>
      </c>
      <c r="G18" s="27" t="s">
        <v>33</v>
      </c>
      <c r="H18" s="28"/>
      <c r="I18" s="2"/>
      <c r="J18" s="2"/>
      <c r="K18" s="2"/>
    </row>
    <row r="19" ht="111.75" customHeight="1">
      <c r="A19" s="23"/>
      <c r="B19" s="24"/>
      <c r="C19" s="26"/>
      <c r="D19" s="26"/>
      <c r="E19" s="29"/>
      <c r="F19" s="29"/>
      <c r="G19" s="30"/>
      <c r="H19" s="28"/>
      <c r="I19" s="2"/>
      <c r="J19" s="2"/>
      <c r="K19" s="2"/>
    </row>
    <row r="20" ht="14.25" customHeight="1">
      <c r="A20" s="23">
        <v>1</v>
      </c>
      <c r="B20" s="24">
        <v>2</v>
      </c>
      <c r="C20" s="23">
        <v>3</v>
      </c>
      <c r="D20" s="24">
        <v>4</v>
      </c>
      <c r="E20" s="24">
        <v>5</v>
      </c>
      <c r="F20" s="24">
        <v>6</v>
      </c>
      <c r="G20" s="24">
        <v>7</v>
      </c>
      <c r="H20" s="31"/>
      <c r="I20" s="2"/>
      <c r="J20" s="2"/>
      <c r="K20" s="2"/>
    </row>
    <row r="21" ht="14.25" customHeight="1">
      <c r="A21" s="23" t="s">
        <v>34</v>
      </c>
      <c r="B21" s="32" t="s">
        <v>35</v>
      </c>
      <c r="C21" s="33">
        <v>86270</v>
      </c>
      <c r="D21" s="33">
        <v>71016.899999999994</v>
      </c>
      <c r="E21" s="33">
        <v>5206</v>
      </c>
      <c r="F21" s="33">
        <v>3864</v>
      </c>
      <c r="G21" s="33">
        <f t="shared" ref="G21:G23" si="0">C21-D21-E21-F21</f>
        <v>6183.1000000000058</v>
      </c>
      <c r="H21" s="31"/>
      <c r="I21" s="34"/>
      <c r="J21" s="2"/>
      <c r="K21" s="2"/>
    </row>
    <row r="22" ht="14.25" customHeight="1">
      <c r="A22" s="23" t="s">
        <v>36</v>
      </c>
      <c r="B22" s="32" t="s">
        <v>37</v>
      </c>
      <c r="C22" s="33">
        <v>135573.60000000001</v>
      </c>
      <c r="D22" s="33">
        <v>102579.89999999999</v>
      </c>
      <c r="E22" s="33">
        <v>4083.4200000000001</v>
      </c>
      <c r="F22" s="33">
        <v>20320.5</v>
      </c>
      <c r="G22" s="33">
        <f t="shared" si="0"/>
        <v>8589.7800000000134</v>
      </c>
      <c r="H22" s="31"/>
      <c r="I22" s="34"/>
      <c r="J22" s="2"/>
      <c r="K22" s="2"/>
    </row>
    <row r="23" ht="18" customHeight="1">
      <c r="A23" s="23" t="s">
        <v>38</v>
      </c>
      <c r="B23" s="35" t="s">
        <v>39</v>
      </c>
      <c r="C23" s="33">
        <v>126000</v>
      </c>
      <c r="D23" s="33">
        <v>94689.199999999997</v>
      </c>
      <c r="E23" s="33">
        <v>9000</v>
      </c>
      <c r="F23" s="33">
        <v>13500</v>
      </c>
      <c r="G23" s="33">
        <f t="shared" si="0"/>
        <v>8810.8000000000029</v>
      </c>
      <c r="H23" s="36"/>
      <c r="I23" s="34"/>
      <c r="J23" s="2"/>
      <c r="K23" s="2"/>
    </row>
    <row r="24" ht="15">
      <c r="A24" s="37"/>
      <c r="B24" s="38" t="s">
        <v>40</v>
      </c>
      <c r="C24" s="39">
        <f>SUM(C21:C23)</f>
        <v>347843.59999999998</v>
      </c>
      <c r="D24" s="39">
        <f>SUM(D21:D23)</f>
        <v>268286</v>
      </c>
      <c r="E24" s="39">
        <f>SUM(E21:E23)</f>
        <v>18289.419999999998</v>
      </c>
      <c r="F24" s="39">
        <f>SUM(F21:F23)</f>
        <v>37684.5</v>
      </c>
      <c r="G24" s="39">
        <f>SUM(G21:G23)</f>
        <v>23583.680000000022</v>
      </c>
      <c r="I24" s="34"/>
      <c r="J24" s="2"/>
      <c r="K24" s="2"/>
    </row>
    <row r="25" ht="42" customHeight="1">
      <c r="A25" s="40" t="s">
        <v>41</v>
      </c>
      <c r="B25" s="40"/>
      <c r="C25" s="40"/>
      <c r="D25" s="40"/>
      <c r="E25" s="40"/>
      <c r="F25" s="40"/>
      <c r="G25" s="40"/>
      <c r="H25" s="41"/>
      <c r="I25" s="2"/>
      <c r="J25" s="2"/>
    </row>
  </sheetData>
  <mergeCells count="21">
    <mergeCell ref="A2:G2"/>
    <mergeCell ref="C5:F5"/>
    <mergeCell ref="C6:D6"/>
    <mergeCell ref="C7:D7"/>
    <mergeCell ref="C8:F8"/>
    <mergeCell ref="C9:F9"/>
    <mergeCell ref="C10:F10"/>
    <mergeCell ref="C11:D11"/>
    <mergeCell ref="C12:F12"/>
    <mergeCell ref="C13:D13"/>
    <mergeCell ref="A15:F15"/>
    <mergeCell ref="A17:A19"/>
    <mergeCell ref="B17:B19"/>
    <mergeCell ref="C17:G17"/>
    <mergeCell ref="C18:C19"/>
    <mergeCell ref="D18:D19"/>
    <mergeCell ref="E18:E19"/>
    <mergeCell ref="F18:F19"/>
    <mergeCell ref="G18:G19"/>
    <mergeCell ref="H18:H19"/>
    <mergeCell ref="A25:G25"/>
  </mergeCells>
  <printOptions headings="0" gridLines="0"/>
  <pageMargins left="0.70866141732283461" right="0.70866141732283461" top="0.74803149606299213" bottom="0.74803149606299213" header="0.31496099999999999" footer="0.31496099999999999"/>
  <pageSetup paperSize="9" scale="77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dvf</cp:lastModifiedBy>
  <cp:revision>14</cp:revision>
  <dcterms:created xsi:type="dcterms:W3CDTF">2020-07-30T11:53:00Z</dcterms:created>
  <dcterms:modified xsi:type="dcterms:W3CDTF">2025-10-31T08:29:15Z</dcterms:modified>
  <cp:version>1048576</cp:version>
</cp:coreProperties>
</file>